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PE\UNITE FINANCIERE\BANNETTE DEMAT\01 - PIECES\SEBASTIEN\01 - A contrôler\PPG douches raccordement hydraulique\Dossier Raccordement EC MA PDF\"/>
    </mc:Choice>
  </mc:AlternateContent>
  <xr:revisionPtr revIDLastSave="0" documentId="13_ncr:1_{E88135F5-1BFC-4AF2-9927-563F135D3FCC}" xr6:coauthVersionLast="47" xr6:coauthVersionMax="47" xr10:uidLastSave="{00000000-0000-0000-0000-000000000000}"/>
  <bookViews>
    <workbookView xWindow="20370" yWindow="-4395" windowWidth="25440" windowHeight="15270" xr2:uid="{00000000-000D-0000-FFFF-FFFF00000000}"/>
  </bookViews>
  <sheets>
    <sheet name="DCE " sheetId="2" r:id="rId1"/>
  </sheets>
  <definedNames>
    <definedName name="_Toc104713516" localSheetId="0">'DCE '!#REF!</definedName>
    <definedName name="_Toc128218995" localSheetId="0">'DCE '!#REF!</definedName>
    <definedName name="_Toc209849630" localSheetId="0">'DCE '!#REF!</definedName>
    <definedName name="_Toc532803119" localSheetId="0">'DCE '!#REF!</definedName>
    <definedName name="_xlnm.Print_Titles" localSheetId="0">'DCE '!$1:$3</definedName>
    <definedName name="OLE_LINK2" localSheetId="0">'DCE '!#REF!</definedName>
    <definedName name="_xlnm.Print_Area" localSheetId="0">'DCE '!$A$1:$F$62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F15" i="2"/>
  <c r="F43" i="2"/>
  <c r="F24" i="2"/>
  <c r="F20" i="2"/>
  <c r="F19" i="2"/>
  <c r="F42" i="2" l="1"/>
  <c r="F16" i="2"/>
  <c r="F47" i="2"/>
  <c r="F46" i="2"/>
  <c r="F41" i="2"/>
  <c r="F37" i="2"/>
  <c r="F36" i="2"/>
  <c r="F14" i="2"/>
  <c r="F23" i="2"/>
  <c r="F50" i="2"/>
  <c r="F27" i="2"/>
  <c r="F53" i="2" l="1"/>
  <c r="F11" i="2"/>
  <c r="F29" i="2" s="1"/>
  <c r="F30" i="2" l="1"/>
  <c r="F31" i="2" s="1"/>
  <c r="F58" i="2"/>
  <c r="F54" i="2"/>
  <c r="F55" i="2" s="1"/>
  <c r="F59" i="2" l="1"/>
  <c r="F60" i="2" s="1"/>
</calcChain>
</file>

<file path=xl/sharedStrings.xml><?xml version="1.0" encoding="utf-8"?>
<sst xmlns="http://schemas.openxmlformats.org/spreadsheetml/2006/main" count="78" uniqueCount="53">
  <si>
    <t>DESIGNATION</t>
  </si>
  <si>
    <t>L'ensemble des prestations sera à estimer tel que</t>
  </si>
  <si>
    <t>décrit au  CCTP et suivant les plans,</t>
  </si>
  <si>
    <t>ens</t>
  </si>
  <si>
    <t>ml</t>
  </si>
  <si>
    <t>u</t>
  </si>
  <si>
    <t>3</t>
  </si>
  <si>
    <t>3.1</t>
  </si>
  <si>
    <t>3.2</t>
  </si>
  <si>
    <t>3.4</t>
  </si>
  <si>
    <t>3.5</t>
  </si>
  <si>
    <t>Généralités</t>
  </si>
  <si>
    <t>U</t>
  </si>
  <si>
    <t>Q</t>
  </si>
  <si>
    <t>Prix unitaire</t>
  </si>
  <si>
    <t>Prix total</t>
  </si>
  <si>
    <t>Installations chantier</t>
  </si>
  <si>
    <t xml:space="preserve">                       </t>
  </si>
  <si>
    <t>TOTAL TTC</t>
  </si>
  <si>
    <t>PRO</t>
  </si>
  <si>
    <t>4</t>
  </si>
  <si>
    <t>Raccordement hydraulique aile B entre deux spécifique R+1</t>
  </si>
  <si>
    <t xml:space="preserve"> TOTAL HT  CHAPITRE 4</t>
  </si>
  <si>
    <t>Raccordement hydraulique aile A entre deux spécifique RdC</t>
  </si>
  <si>
    <t>Raccordement hydraulique aile A entre-deux (10 entre-deux par niveau)</t>
  </si>
  <si>
    <t>Raccordement hydraulique aile B entre-deux (10 entre-deux par niveau)</t>
  </si>
  <si>
    <t>Raccordement hydraulique aile A RdC/vide sanitaire</t>
  </si>
  <si>
    <t>Calorifuge anti condensation EF au RdC</t>
  </si>
  <si>
    <t>Dépose réseaux ECS spécifique coursive</t>
  </si>
  <si>
    <t>Mise en service et équilibrage, purge, analyse eau</t>
  </si>
  <si>
    <t>Dépose réseaux ECS  non réutilisés compris calfeutrement entre-deux</t>
  </si>
  <si>
    <t>TVA 10%</t>
  </si>
  <si>
    <r>
      <rPr>
        <b/>
        <u/>
        <sz val="10"/>
        <rFont val="Calibri"/>
        <family val="2"/>
        <scheme val="minor"/>
      </rPr>
      <t xml:space="preserve">TRANCHE FERME : </t>
    </r>
    <r>
      <rPr>
        <b/>
        <sz val="10"/>
        <rFont val="Calibri"/>
        <family val="2"/>
        <scheme val="minor"/>
      </rPr>
      <t>Raccordement ECS aile B</t>
    </r>
  </si>
  <si>
    <t xml:space="preserve"> TOTAL HT  CHAPITRE 3.2</t>
  </si>
  <si>
    <t>Dépose réseaux existants non utilisés</t>
  </si>
  <si>
    <t>4.1</t>
  </si>
  <si>
    <t>4.2</t>
  </si>
  <si>
    <t>4.3</t>
  </si>
  <si>
    <t>Raccordements hydraulique sous-stationLT 5/6</t>
  </si>
  <si>
    <t>4.4</t>
  </si>
  <si>
    <t xml:space="preserve">             Réalisation raccordements ECS dans LT5/6 - CP Perpignan </t>
  </si>
  <si>
    <t xml:space="preserve"> TOTAL HT  Tranche FERME + Tranche OPTIONNELLE</t>
  </si>
  <si>
    <t>Calorifuge anti condensation EF sur chaque colonne montante</t>
  </si>
  <si>
    <t>Dépose réseaux ECS  non réutilisés compris calfeutrement CF</t>
  </si>
  <si>
    <t>Dépose et évacuation réseaux ECS inutilisés vide sanitaire</t>
  </si>
  <si>
    <t>Raccordement sous-station LT5/6 et accessoires</t>
  </si>
  <si>
    <r>
      <rPr>
        <b/>
        <u/>
        <sz val="10"/>
        <rFont val="Calibri"/>
        <family val="2"/>
        <scheme val="minor"/>
      </rPr>
      <t>TRANCHE OPTIONNELLE:</t>
    </r>
    <r>
      <rPr>
        <b/>
        <sz val="10"/>
        <rFont val="Calibri"/>
        <family val="2"/>
        <scheme val="minor"/>
      </rPr>
      <t xml:space="preserve"> Raccordement ECS aile A</t>
    </r>
  </si>
  <si>
    <t>CDPGF</t>
  </si>
  <si>
    <t>Raccordement hydraulique Aile A R+1 R+2 R+3</t>
  </si>
  <si>
    <t>Raccordement hydraulique Aile A RdC</t>
  </si>
  <si>
    <t>Raccordements hydrauliques ECS Aile B R+1</t>
  </si>
  <si>
    <t xml:space="preserve">Raccordements hydrauliques ECS Aile B R+2 R+3 </t>
  </si>
  <si>
    <t>Raccordement hydraulique sous-station LT 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</si>
</sst>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5" formatCode="#,##0.00\ &quot;€&quot;"/>
  </numFmts>
  <fonts count="6" x14ac:knownFonts="1">
    <font>
      <sz val="10"/>
      <name val="Arial"/>
    </font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3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9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2" fontId="2" fillId="0" borderId="0" xfId="0" applyNumberFormat="1" applyFont="1"/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Continuous" vertical="top" wrapText="1"/>
    </xf>
    <xf numFmtId="3" fontId="2" fillId="0" borderId="7" xfId="0" applyNumberFormat="1" applyFont="1" applyBorder="1" applyAlignment="1">
      <alignment horizontal="centerContinuous" vertical="top" wrapText="1"/>
    </xf>
    <xf numFmtId="0" fontId="2" fillId="0" borderId="7" xfId="0" applyFont="1" applyBorder="1" applyAlignment="1">
      <alignment horizontal="centerContinuous" vertical="top" wrapText="1"/>
    </xf>
    <xf numFmtId="49" fontId="3" fillId="0" borderId="6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Continuous"/>
    </xf>
    <xf numFmtId="49" fontId="3" fillId="0" borderId="3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Continuous"/>
    </xf>
    <xf numFmtId="0" fontId="2" fillId="0" borderId="18" xfId="0" applyFont="1" applyBorder="1" applyAlignment="1">
      <alignment horizontal="center"/>
    </xf>
    <xf numFmtId="165" fontId="2" fillId="0" borderId="19" xfId="0" applyNumberFormat="1" applyFont="1" applyBorder="1" applyAlignment="1">
      <alignment horizontal="center"/>
    </xf>
    <xf numFmtId="165" fontId="3" fillId="0" borderId="2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Continuous" vertical="top" wrapText="1"/>
    </xf>
    <xf numFmtId="0" fontId="2" fillId="0" borderId="22" xfId="0" applyFont="1" applyBorder="1" applyAlignment="1">
      <alignment horizontal="centerContinuous" vertical="top" wrapText="1"/>
    </xf>
    <xf numFmtId="165" fontId="2" fillId="0" borderId="22" xfId="0" applyNumberFormat="1" applyFont="1" applyBorder="1" applyAlignment="1">
      <alignment horizontal="center" vertical="top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Continuous" vertical="center" wrapText="1"/>
    </xf>
    <xf numFmtId="165" fontId="2" fillId="0" borderId="0" xfId="0" applyNumberFormat="1" applyFont="1" applyBorder="1" applyAlignment="1">
      <alignment horizontal="center" vertical="top" wrapText="1"/>
    </xf>
    <xf numFmtId="16" fontId="2" fillId="0" borderId="24" xfId="0" applyNumberFormat="1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3" fillId="0" borderId="10" xfId="1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165" fontId="3" fillId="0" borderId="26" xfId="0" applyNumberFormat="1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12700</xdr:rowOff>
    </xdr:from>
    <xdr:to>
      <xdr:col>1</xdr:col>
      <xdr:colOff>283307</xdr:colOff>
      <xdr:row>0</xdr:row>
      <xdr:rowOff>647700</xdr:rowOff>
    </xdr:to>
    <xdr:pic>
      <xdr:nvPicPr>
        <xdr:cNvPr id="1179" name="Image 2" descr="Capmas 2010.jpg">
          <a:extLst>
            <a:ext uri="{FF2B5EF4-FFF2-40B4-BE49-F238E27FC236}">
              <a16:creationId xmlns:a16="http://schemas.microsoft.com/office/drawing/2014/main" id="{59591BD2-9C67-AB4B-B3B2-C969A1C6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00"/>
          <a:ext cx="73660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"/>
  <sheetViews>
    <sheetView showGridLines="0" showZeros="0" tabSelected="1" view="pageBreakPreview" zoomScale="130" zoomScaleNormal="90" zoomScaleSheetLayoutView="130" workbookViewId="0">
      <selection activeCell="F19" sqref="F19"/>
    </sheetView>
  </sheetViews>
  <sheetFormatPr baseColWidth="10" defaultColWidth="11.42578125" defaultRowHeight="12.75" x14ac:dyDescent="0.2"/>
  <cols>
    <col min="1" max="1" width="6" style="9" customWidth="1"/>
    <col min="2" max="2" width="55.5703125" style="11" customWidth="1"/>
    <col min="3" max="3" width="6.140625" style="12" customWidth="1"/>
    <col min="4" max="4" width="7" style="9" customWidth="1"/>
    <col min="5" max="5" width="11.42578125" style="17" customWidth="1"/>
    <col min="6" max="6" width="14.140625" style="17" customWidth="1"/>
    <col min="7" max="13" width="11.42578125" style="9"/>
    <col min="14" max="14" width="19.140625" style="9" customWidth="1"/>
    <col min="15" max="17" width="11.42578125" style="9"/>
    <col min="18" max="18" width="12.42578125" style="9" bestFit="1" customWidth="1"/>
    <col min="19" max="16384" width="11.42578125" style="9"/>
  </cols>
  <sheetData>
    <row r="1" spans="1:6" s="1" customFormat="1" ht="52.5" customHeight="1" x14ac:dyDescent="0.2">
      <c r="A1" s="44" t="s">
        <v>17</v>
      </c>
      <c r="B1" s="45" t="s">
        <v>40</v>
      </c>
      <c r="C1" s="46"/>
      <c r="D1" s="47"/>
      <c r="E1" s="48"/>
      <c r="F1" s="49" t="s">
        <v>19</v>
      </c>
    </row>
    <row r="2" spans="1:6" s="1" customFormat="1" ht="23.25" customHeight="1" x14ac:dyDescent="0.2">
      <c r="A2" s="50"/>
      <c r="B2" s="18" t="s">
        <v>47</v>
      </c>
      <c r="C2" s="19"/>
      <c r="D2" s="20"/>
      <c r="E2" s="51"/>
      <c r="F2" s="52">
        <v>46070</v>
      </c>
    </row>
    <row r="3" spans="1:6" s="5" customFormat="1" ht="25.5" customHeight="1" x14ac:dyDescent="0.2">
      <c r="A3" s="53"/>
      <c r="B3" s="2" t="s">
        <v>0</v>
      </c>
      <c r="C3" s="3" t="s">
        <v>12</v>
      </c>
      <c r="D3" s="4" t="s">
        <v>13</v>
      </c>
      <c r="E3" s="14" t="s">
        <v>14</v>
      </c>
      <c r="F3" s="54" t="s">
        <v>15</v>
      </c>
    </row>
    <row r="4" spans="1:6" x14ac:dyDescent="0.2">
      <c r="A4" s="55"/>
      <c r="B4" s="26"/>
      <c r="C4" s="7"/>
      <c r="D4" s="43"/>
      <c r="E4" s="15"/>
      <c r="F4" s="56"/>
    </row>
    <row r="5" spans="1:6" x14ac:dyDescent="0.2">
      <c r="A5" s="55"/>
      <c r="B5" s="6" t="s">
        <v>1</v>
      </c>
      <c r="C5" s="7"/>
      <c r="D5" s="43"/>
      <c r="E5" s="15"/>
      <c r="F5" s="56"/>
    </row>
    <row r="6" spans="1:6" x14ac:dyDescent="0.2">
      <c r="A6" s="55"/>
      <c r="B6" s="6" t="s">
        <v>2</v>
      </c>
      <c r="C6" s="7"/>
      <c r="D6" s="43"/>
      <c r="E6" s="15"/>
      <c r="F6" s="56"/>
    </row>
    <row r="7" spans="1:6" ht="13.5" customHeight="1" x14ac:dyDescent="0.2">
      <c r="A7" s="55"/>
      <c r="B7" s="36"/>
      <c r="C7" s="7"/>
      <c r="D7" s="43"/>
      <c r="E7" s="15"/>
      <c r="F7" s="56"/>
    </row>
    <row r="8" spans="1:6" x14ac:dyDescent="0.2">
      <c r="A8" s="55" t="s">
        <v>6</v>
      </c>
      <c r="B8" s="10" t="s">
        <v>32</v>
      </c>
      <c r="C8" s="7"/>
      <c r="D8" s="43"/>
      <c r="E8" s="15"/>
      <c r="F8" s="56"/>
    </row>
    <row r="9" spans="1:6" x14ac:dyDescent="0.2">
      <c r="A9" s="55"/>
      <c r="B9" s="10"/>
      <c r="C9" s="7"/>
      <c r="D9" s="43"/>
      <c r="E9" s="15"/>
      <c r="F9" s="56"/>
    </row>
    <row r="10" spans="1:6" x14ac:dyDescent="0.2">
      <c r="A10" s="55" t="s">
        <v>7</v>
      </c>
      <c r="B10" s="10" t="s">
        <v>11</v>
      </c>
      <c r="C10" s="7"/>
      <c r="D10" s="43"/>
      <c r="E10" s="15"/>
      <c r="F10" s="56"/>
    </row>
    <row r="11" spans="1:6" x14ac:dyDescent="0.2">
      <c r="A11" s="55"/>
      <c r="B11" s="6" t="s">
        <v>16</v>
      </c>
      <c r="C11" s="7" t="s">
        <v>3</v>
      </c>
      <c r="D11" s="43">
        <v>1</v>
      </c>
      <c r="E11" s="15"/>
      <c r="F11" s="56">
        <f>E11</f>
        <v>0</v>
      </c>
    </row>
    <row r="12" spans="1:6" x14ac:dyDescent="0.2">
      <c r="A12" s="55"/>
      <c r="B12" s="35"/>
      <c r="C12" s="7"/>
      <c r="D12" s="7"/>
      <c r="E12" s="16"/>
      <c r="F12" s="57"/>
    </row>
    <row r="13" spans="1:6" x14ac:dyDescent="0.2">
      <c r="A13" s="55" t="s">
        <v>8</v>
      </c>
      <c r="B13" s="10" t="s">
        <v>50</v>
      </c>
      <c r="C13" s="7"/>
      <c r="D13" s="43"/>
      <c r="E13" s="15"/>
      <c r="F13" s="56"/>
    </row>
    <row r="14" spans="1:6" x14ac:dyDescent="0.2">
      <c r="A14" s="55"/>
      <c r="B14" s="6" t="s">
        <v>21</v>
      </c>
      <c r="C14" s="7" t="s">
        <v>5</v>
      </c>
      <c r="D14" s="43">
        <v>10</v>
      </c>
      <c r="E14" s="15"/>
      <c r="F14" s="56">
        <f>E14*D14</f>
        <v>0</v>
      </c>
    </row>
    <row r="15" spans="1:6" x14ac:dyDescent="0.2">
      <c r="A15" s="55"/>
      <c r="B15" s="6" t="s">
        <v>30</v>
      </c>
      <c r="C15" s="7" t="s">
        <v>5</v>
      </c>
      <c r="D15" s="43">
        <v>10</v>
      </c>
      <c r="E15" s="15"/>
      <c r="F15" s="56">
        <f t="shared" ref="F15" si="0">E15*D15</f>
        <v>0</v>
      </c>
    </row>
    <row r="16" spans="1:6" x14ac:dyDescent="0.2">
      <c r="A16" s="55"/>
      <c r="B16" s="6" t="s">
        <v>42</v>
      </c>
      <c r="C16" s="7" t="s">
        <v>4</v>
      </c>
      <c r="D16" s="43">
        <v>100</v>
      </c>
      <c r="E16" s="15"/>
      <c r="F16" s="56">
        <f t="shared" ref="F16" si="1">E16*D16</f>
        <v>0</v>
      </c>
    </row>
    <row r="17" spans="1:6" x14ac:dyDescent="0.2">
      <c r="A17" s="55"/>
      <c r="B17" s="6"/>
      <c r="C17" s="7"/>
      <c r="D17" s="43"/>
      <c r="E17" s="15"/>
      <c r="F17" s="56"/>
    </row>
    <row r="18" spans="1:6" x14ac:dyDescent="0.2">
      <c r="A18" s="55" t="s">
        <v>8</v>
      </c>
      <c r="B18" s="10" t="s">
        <v>51</v>
      </c>
      <c r="C18" s="7"/>
      <c r="D18" s="43"/>
      <c r="E18" s="15"/>
      <c r="F18" s="56"/>
    </row>
    <row r="19" spans="1:6" x14ac:dyDescent="0.2">
      <c r="A19" s="55"/>
      <c r="B19" s="6" t="s">
        <v>25</v>
      </c>
      <c r="C19" s="7" t="s">
        <v>5</v>
      </c>
      <c r="D19" s="43">
        <v>20</v>
      </c>
      <c r="E19" s="15"/>
      <c r="F19" s="56">
        <f t="shared" ref="F19:F20" si="2">E19*D19</f>
        <v>0</v>
      </c>
    </row>
    <row r="20" spans="1:6" x14ac:dyDescent="0.2">
      <c r="A20" s="55"/>
      <c r="B20" s="24" t="s">
        <v>43</v>
      </c>
      <c r="C20" s="7" t="s">
        <v>5</v>
      </c>
      <c r="D20" s="43">
        <v>20</v>
      </c>
      <c r="E20" s="15"/>
      <c r="F20" s="56">
        <f t="shared" si="2"/>
        <v>0</v>
      </c>
    </row>
    <row r="21" spans="1:6" x14ac:dyDescent="0.2">
      <c r="A21" s="55"/>
      <c r="B21" s="6"/>
      <c r="C21" s="7"/>
      <c r="D21" s="43"/>
      <c r="E21" s="15"/>
      <c r="F21" s="56"/>
    </row>
    <row r="22" spans="1:6" x14ac:dyDescent="0.2">
      <c r="A22" s="55" t="s">
        <v>9</v>
      </c>
      <c r="B22" s="10" t="s">
        <v>52</v>
      </c>
      <c r="C22" s="7"/>
      <c r="D22" s="43"/>
      <c r="E22" s="15"/>
      <c r="F22" s="56"/>
    </row>
    <row r="23" spans="1:6" x14ac:dyDescent="0.2">
      <c r="A23" s="55"/>
      <c r="B23" s="6" t="s">
        <v>45</v>
      </c>
      <c r="C23" s="7" t="s">
        <v>3</v>
      </c>
      <c r="D23" s="43">
        <v>1</v>
      </c>
      <c r="E23" s="15"/>
      <c r="F23" s="56">
        <f t="shared" ref="F23" si="3">E23*D23</f>
        <v>0</v>
      </c>
    </row>
    <row r="24" spans="1:6" x14ac:dyDescent="0.2">
      <c r="A24" s="55"/>
      <c r="B24" s="6" t="s">
        <v>29</v>
      </c>
      <c r="C24" s="7" t="s">
        <v>3</v>
      </c>
      <c r="D24" s="43">
        <v>1</v>
      </c>
      <c r="E24" s="15"/>
      <c r="F24" s="56">
        <f>E24*D24</f>
        <v>0</v>
      </c>
    </row>
    <row r="25" spans="1:6" x14ac:dyDescent="0.2">
      <c r="A25" s="55"/>
      <c r="B25" s="6"/>
      <c r="C25" s="7"/>
      <c r="D25" s="43"/>
      <c r="E25" s="15"/>
      <c r="F25" s="56"/>
    </row>
    <row r="26" spans="1:6" x14ac:dyDescent="0.2">
      <c r="A26" s="55" t="s">
        <v>10</v>
      </c>
      <c r="B26" s="10" t="s">
        <v>34</v>
      </c>
      <c r="C26" s="7"/>
      <c r="D26" s="43"/>
      <c r="E26" s="15"/>
      <c r="F26" s="56"/>
    </row>
    <row r="27" spans="1:6" x14ac:dyDescent="0.2">
      <c r="A27" s="55"/>
      <c r="B27" s="6" t="s">
        <v>28</v>
      </c>
      <c r="C27" s="7" t="s">
        <v>3</v>
      </c>
      <c r="D27" s="43">
        <v>1</v>
      </c>
      <c r="E27" s="15"/>
      <c r="F27" s="56">
        <f>E27*D27</f>
        <v>0</v>
      </c>
    </row>
    <row r="28" spans="1:6" x14ac:dyDescent="0.2">
      <c r="A28" s="55"/>
      <c r="B28" s="6"/>
      <c r="C28" s="7"/>
      <c r="D28" s="37"/>
      <c r="E28" s="16"/>
      <c r="F28" s="56"/>
    </row>
    <row r="29" spans="1:6" x14ac:dyDescent="0.2">
      <c r="A29" s="58"/>
      <c r="B29" s="21" t="s">
        <v>33</v>
      </c>
      <c r="C29" s="22"/>
      <c r="D29" s="22"/>
      <c r="E29" s="23"/>
      <c r="F29" s="59">
        <f>SUM(F6:F27)</f>
        <v>0</v>
      </c>
    </row>
    <row r="30" spans="1:6" x14ac:dyDescent="0.2">
      <c r="A30" s="27"/>
      <c r="B30" s="25"/>
      <c r="C30" s="7"/>
      <c r="D30" s="43"/>
      <c r="E30" s="15" t="s">
        <v>31</v>
      </c>
      <c r="F30" s="28">
        <f>F29*0.1</f>
        <v>0</v>
      </c>
    </row>
    <row r="31" spans="1:6" ht="13.5" thickBot="1" x14ac:dyDescent="0.25">
      <c r="A31" s="29"/>
      <c r="B31" s="30" t="s">
        <v>18</v>
      </c>
      <c r="C31" s="31"/>
      <c r="D31" s="32"/>
      <c r="E31" s="33"/>
      <c r="F31" s="34">
        <f>F30+F29</f>
        <v>0</v>
      </c>
    </row>
    <row r="32" spans="1:6" x14ac:dyDescent="0.2">
      <c r="A32" s="55"/>
      <c r="B32" s="35"/>
      <c r="C32" s="7"/>
      <c r="D32" s="7"/>
      <c r="E32" s="16"/>
      <c r="F32" s="57"/>
    </row>
    <row r="33" spans="1:6" x14ac:dyDescent="0.2">
      <c r="A33" s="55" t="s">
        <v>20</v>
      </c>
      <c r="B33" s="10" t="s">
        <v>46</v>
      </c>
      <c r="C33" s="7"/>
      <c r="D33" s="43"/>
      <c r="E33" s="15"/>
      <c r="F33" s="56"/>
    </row>
    <row r="34" spans="1:6" x14ac:dyDescent="0.2">
      <c r="A34" s="55"/>
      <c r="B34" s="10"/>
      <c r="C34" s="7"/>
      <c r="D34" s="43"/>
      <c r="E34" s="15"/>
      <c r="F34" s="56"/>
    </row>
    <row r="35" spans="1:6" x14ac:dyDescent="0.2">
      <c r="A35" s="55" t="s">
        <v>35</v>
      </c>
      <c r="B35" s="10" t="s">
        <v>48</v>
      </c>
      <c r="C35" s="7"/>
      <c r="D35" s="43"/>
      <c r="E35" s="15"/>
      <c r="F35" s="56"/>
    </row>
    <row r="36" spans="1:6" x14ac:dyDescent="0.2">
      <c r="A36" s="55"/>
      <c r="B36" s="6" t="s">
        <v>24</v>
      </c>
      <c r="C36" s="7" t="s">
        <v>5</v>
      </c>
      <c r="D36" s="43">
        <v>30</v>
      </c>
      <c r="E36" s="15"/>
      <c r="F36" s="56">
        <f t="shared" ref="F36:F41" si="4">E36*D36</f>
        <v>0</v>
      </c>
    </row>
    <row r="37" spans="1:6" x14ac:dyDescent="0.2">
      <c r="A37" s="55"/>
      <c r="B37" s="6" t="s">
        <v>30</v>
      </c>
      <c r="C37" s="7" t="s">
        <v>5</v>
      </c>
      <c r="D37" s="43">
        <v>30</v>
      </c>
      <c r="E37" s="15"/>
      <c r="F37" s="56">
        <f t="shared" si="4"/>
        <v>0</v>
      </c>
    </row>
    <row r="38" spans="1:6" x14ac:dyDescent="0.2">
      <c r="A38" s="55"/>
      <c r="B38" s="6" t="s">
        <v>27</v>
      </c>
      <c r="C38" s="7" t="s">
        <v>4</v>
      </c>
      <c r="D38" s="43">
        <v>120</v>
      </c>
      <c r="E38" s="15"/>
      <c r="F38" s="56">
        <f t="shared" si="4"/>
        <v>0</v>
      </c>
    </row>
    <row r="39" spans="1:6" x14ac:dyDescent="0.2">
      <c r="A39" s="55"/>
      <c r="B39" s="6"/>
      <c r="C39" s="7"/>
      <c r="D39" s="43"/>
      <c r="E39" s="15"/>
      <c r="F39" s="56"/>
    </row>
    <row r="40" spans="1:6" x14ac:dyDescent="0.2">
      <c r="A40" s="55" t="s">
        <v>36</v>
      </c>
      <c r="B40" s="10" t="s">
        <v>49</v>
      </c>
      <c r="C40" s="7"/>
      <c r="D40" s="43"/>
      <c r="E40" s="15"/>
      <c r="F40" s="56"/>
    </row>
    <row r="41" spans="1:6" x14ac:dyDescent="0.2">
      <c r="A41" s="55"/>
      <c r="B41" s="6" t="s">
        <v>23</v>
      </c>
      <c r="C41" s="7" t="s">
        <v>5</v>
      </c>
      <c r="D41" s="43">
        <v>10</v>
      </c>
      <c r="E41" s="15"/>
      <c r="F41" s="56">
        <f t="shared" si="4"/>
        <v>0</v>
      </c>
    </row>
    <row r="42" spans="1:6" x14ac:dyDescent="0.2">
      <c r="A42" s="55"/>
      <c r="B42" s="6" t="s">
        <v>26</v>
      </c>
      <c r="C42" s="7" t="s">
        <v>3</v>
      </c>
      <c r="D42" s="43">
        <v>1</v>
      </c>
      <c r="E42" s="15"/>
      <c r="F42" s="56">
        <f t="shared" ref="F42:F43" si="5">E42*D42</f>
        <v>0</v>
      </c>
    </row>
    <row r="43" spans="1:6" x14ac:dyDescent="0.2">
      <c r="A43" s="55"/>
      <c r="B43" s="6" t="s">
        <v>30</v>
      </c>
      <c r="C43" s="7" t="s">
        <v>5</v>
      </c>
      <c r="D43" s="43">
        <v>10</v>
      </c>
      <c r="E43" s="15"/>
      <c r="F43" s="56">
        <f t="shared" si="5"/>
        <v>0</v>
      </c>
    </row>
    <row r="44" spans="1:6" x14ac:dyDescent="0.2">
      <c r="A44" s="55"/>
      <c r="B44" s="6"/>
      <c r="C44" s="7"/>
      <c r="D44" s="43"/>
      <c r="E44" s="15"/>
      <c r="F44" s="56"/>
    </row>
    <row r="45" spans="1:6" x14ac:dyDescent="0.2">
      <c r="A45" s="55" t="s">
        <v>37</v>
      </c>
      <c r="B45" s="10" t="s">
        <v>38</v>
      </c>
      <c r="C45" s="7"/>
      <c r="D45" s="43"/>
      <c r="E45" s="15"/>
      <c r="F45" s="56"/>
    </row>
    <row r="46" spans="1:6" x14ac:dyDescent="0.2">
      <c r="A46" s="55"/>
      <c r="B46" s="6" t="s">
        <v>45</v>
      </c>
      <c r="C46" s="7" t="s">
        <v>3</v>
      </c>
      <c r="D46" s="43">
        <v>1</v>
      </c>
      <c r="E46" s="15"/>
      <c r="F46" s="56">
        <f>E46*D46</f>
        <v>0</v>
      </c>
    </row>
    <row r="47" spans="1:6" x14ac:dyDescent="0.2">
      <c r="A47" s="55"/>
      <c r="B47" s="6" t="s">
        <v>29</v>
      </c>
      <c r="C47" s="7" t="s">
        <v>3</v>
      </c>
      <c r="D47" s="43">
        <v>1</v>
      </c>
      <c r="E47" s="15"/>
      <c r="F47" s="56">
        <f>E47*D47</f>
        <v>0</v>
      </c>
    </row>
    <row r="48" spans="1:6" x14ac:dyDescent="0.2">
      <c r="A48" s="55"/>
      <c r="B48" s="6"/>
      <c r="C48" s="7"/>
      <c r="D48" s="43"/>
      <c r="E48" s="15"/>
      <c r="F48" s="56"/>
    </row>
    <row r="49" spans="1:18" x14ac:dyDescent="0.2">
      <c r="A49" s="55" t="s">
        <v>39</v>
      </c>
      <c r="B49" s="10" t="s">
        <v>34</v>
      </c>
      <c r="C49" s="7"/>
      <c r="D49" s="43"/>
      <c r="E49" s="15"/>
      <c r="F49" s="56"/>
    </row>
    <row r="50" spans="1:18" x14ac:dyDescent="0.2">
      <c r="A50" s="55"/>
      <c r="B50" s="6" t="s">
        <v>44</v>
      </c>
      <c r="C50" s="7" t="s">
        <v>3</v>
      </c>
      <c r="D50" s="43">
        <v>1</v>
      </c>
      <c r="E50" s="15"/>
      <c r="F50" s="56">
        <f>E50*D50</f>
        <v>0</v>
      </c>
    </row>
    <row r="51" spans="1:18" x14ac:dyDescent="0.2">
      <c r="A51" s="55"/>
      <c r="B51" s="6"/>
      <c r="C51" s="7"/>
      <c r="D51" s="7"/>
      <c r="E51" s="16"/>
      <c r="F51" s="56"/>
    </row>
    <row r="52" spans="1:18" x14ac:dyDescent="0.2">
      <c r="A52" s="55"/>
      <c r="B52" s="6"/>
      <c r="C52" s="7"/>
      <c r="D52" s="37"/>
      <c r="E52" s="16"/>
      <c r="F52" s="56"/>
    </row>
    <row r="53" spans="1:18" x14ac:dyDescent="0.2">
      <c r="A53" s="58"/>
      <c r="B53" s="21" t="s">
        <v>22</v>
      </c>
      <c r="C53" s="22"/>
      <c r="D53" s="22"/>
      <c r="E53" s="23"/>
      <c r="F53" s="59">
        <f>SUM(F36:F50)</f>
        <v>0</v>
      </c>
    </row>
    <row r="54" spans="1:18" x14ac:dyDescent="0.2">
      <c r="A54" s="27"/>
      <c r="B54" s="25"/>
      <c r="C54" s="7"/>
      <c r="D54" s="43"/>
      <c r="E54" s="15" t="s">
        <v>31</v>
      </c>
      <c r="F54" s="28">
        <f>F29*0.1</f>
        <v>0</v>
      </c>
    </row>
    <row r="55" spans="1:18" ht="13.5" thickBot="1" x14ac:dyDescent="0.25">
      <c r="A55" s="29"/>
      <c r="B55" s="30" t="s">
        <v>18</v>
      </c>
      <c r="C55" s="31"/>
      <c r="D55" s="32"/>
      <c r="E55" s="33"/>
      <c r="F55" s="34">
        <f>F54+F53</f>
        <v>0</v>
      </c>
    </row>
    <row r="56" spans="1:18" ht="21" customHeight="1" x14ac:dyDescent="0.2"/>
    <row r="57" spans="1:18" ht="13.5" thickBot="1" x14ac:dyDescent="0.25"/>
    <row r="58" spans="1:18" ht="22.5" customHeight="1" x14ac:dyDescent="0.2">
      <c r="A58" s="38"/>
      <c r="B58" s="39" t="s">
        <v>41</v>
      </c>
      <c r="C58" s="40"/>
      <c r="D58" s="40"/>
      <c r="E58" s="41"/>
      <c r="F58" s="42">
        <f>F53+F29</f>
        <v>0</v>
      </c>
    </row>
    <row r="59" spans="1:18" x14ac:dyDescent="0.2">
      <c r="A59" s="27"/>
      <c r="B59" s="25"/>
      <c r="C59" s="7"/>
      <c r="D59" s="43"/>
      <c r="E59" s="15" t="s">
        <v>31</v>
      </c>
      <c r="F59" s="28">
        <f>F58*0.1</f>
        <v>0</v>
      </c>
    </row>
    <row r="60" spans="1:18" ht="13.5" thickBot="1" x14ac:dyDescent="0.25">
      <c r="A60" s="29"/>
      <c r="B60" s="30" t="s">
        <v>18</v>
      </c>
      <c r="C60" s="31"/>
      <c r="D60" s="32"/>
      <c r="E60" s="33"/>
      <c r="F60" s="34">
        <f>F59+F58</f>
        <v>0</v>
      </c>
    </row>
    <row r="63" spans="1:18" ht="21" customHeight="1" x14ac:dyDescent="0.2">
      <c r="O63" s="8"/>
      <c r="P63" s="8"/>
      <c r="Q63" s="13"/>
      <c r="R63" s="13"/>
    </row>
    <row r="64" spans="1:18" ht="21" customHeight="1" x14ac:dyDescent="0.2">
      <c r="O64" s="8"/>
      <c r="P64" s="8"/>
      <c r="Q64" s="13"/>
      <c r="R64" s="13"/>
    </row>
    <row r="65" spans="15:18" ht="21" customHeight="1" x14ac:dyDescent="0.2">
      <c r="O65" s="8"/>
      <c r="P65" s="8"/>
      <c r="Q65" s="13"/>
      <c r="R65" s="13"/>
    </row>
    <row r="66" spans="15:18" ht="12.75" customHeight="1" x14ac:dyDescent="0.2">
      <c r="O66" s="8"/>
      <c r="P66" s="8"/>
      <c r="Q66" s="13"/>
      <c r="R66" s="13"/>
    </row>
    <row r="67" spans="15:18" ht="12.75" customHeight="1" x14ac:dyDescent="0.2"/>
    <row r="68" spans="15:18" ht="12.75" customHeight="1" x14ac:dyDescent="0.2"/>
    <row r="69" spans="15:18" ht="12.75" customHeight="1" x14ac:dyDescent="0.2"/>
    <row r="77" spans="15:18" ht="21" customHeight="1" x14ac:dyDescent="0.2"/>
    <row r="78" spans="15:18" ht="12" customHeight="1" x14ac:dyDescent="0.2"/>
  </sheetData>
  <phoneticPr fontId="0" type="noConversion"/>
  <printOptions horizontalCentered="1" verticalCentered="1"/>
  <pageMargins left="0" right="0" top="0" bottom="0" header="0" footer="0"/>
  <pageSetup paperSize="9" scale="95" fitToHeight="1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DCE </vt:lpstr>
      <vt:lpstr>'DCE '!Impression_des_titres</vt:lpstr>
      <vt:lpstr>'DCE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</dc:creator>
  <cp:lastModifiedBy>BASSANO Maryline</cp:lastModifiedBy>
  <cp:lastPrinted>2026-02-17T15:51:45Z</cp:lastPrinted>
  <dcterms:created xsi:type="dcterms:W3CDTF">2000-10-05T16:34:13Z</dcterms:created>
  <dcterms:modified xsi:type="dcterms:W3CDTF">2026-08-11T14:23:44Z</dcterms:modified>
</cp:coreProperties>
</file>